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metadata" ContentType="application/binary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REMODELAÇÃO REDES2023" sheetId="1" r:id="rId1"/>
    <sheet name="CRONOGRAMA" sheetId="2" r:id="rId2"/>
    <sheet name="COMPOSIÇÕES" sheetId="3" r:id="rId3"/>
    <sheet name="COMPOSIÇÃO BDI" sheetId="4" r:id="rId4"/>
  </sheets>
  <calcPr calcId="124519"/>
  <extLst>
    <ext uri="GoogleSheetsCustomDataVersion2">
      <go:sheetsCustomData xmlns:go="http://customooxmlschemas.google.com/" r:id="rId8" roundtripDataChecksum="j0nDPtpkXZVlI3JSOFeJhvlDw/AC2TkzYUAk3GjmEao="/>
    </ext>
  </extLst>
</workbook>
</file>

<file path=xl/calcChain.xml><?xml version="1.0" encoding="utf-8"?>
<calcChain xmlns="http://schemas.openxmlformats.org/spreadsheetml/2006/main">
  <c r="I9" i="1"/>
  <c r="J11"/>
  <c r="D12" i="3"/>
  <c r="F12" s="1"/>
  <c r="D11"/>
  <c r="F11" s="1"/>
  <c r="D7"/>
  <c r="F7" s="1"/>
  <c r="D6"/>
  <c r="F6" s="1"/>
  <c r="F8" s="1"/>
  <c r="F9" i="1" s="1"/>
  <c r="G9" s="1"/>
  <c r="H9" s="1"/>
  <c r="F5" i="3"/>
  <c r="F4"/>
  <c r="P14" i="2"/>
  <c r="O14"/>
  <c r="N14"/>
  <c r="M14"/>
  <c r="L14"/>
  <c r="K14"/>
  <c r="J14"/>
  <c r="I14"/>
  <c r="H14"/>
  <c r="G14"/>
  <c r="F14"/>
  <c r="E14"/>
  <c r="Q14" s="1"/>
  <c r="B13"/>
  <c r="P11"/>
  <c r="O11"/>
  <c r="N11"/>
  <c r="M11"/>
  <c r="L11"/>
  <c r="K11"/>
  <c r="J11"/>
  <c r="I11"/>
  <c r="H11"/>
  <c r="G11"/>
  <c r="F11"/>
  <c r="E11"/>
  <c r="E17" s="1"/>
  <c r="F17" s="1"/>
  <c r="G17" s="1"/>
  <c r="H17" s="1"/>
  <c r="I17" s="1"/>
  <c r="J17" s="1"/>
  <c r="K17" s="1"/>
  <c r="L17" s="1"/>
  <c r="M17" s="1"/>
  <c r="N17" s="1"/>
  <c r="O17" s="1"/>
  <c r="P17" s="1"/>
  <c r="B10"/>
  <c r="H10" i="1"/>
  <c r="F10"/>
  <c r="H8" l="1"/>
  <c r="K10" s="1"/>
  <c r="C12" i="2"/>
  <c r="Q11"/>
  <c r="K11" i="1" l="1"/>
  <c r="L11" s="1"/>
  <c r="L10"/>
  <c r="H12" i="2"/>
  <c r="L12"/>
  <c r="M12"/>
  <c r="I12"/>
  <c r="E12"/>
  <c r="F12"/>
  <c r="G12"/>
  <c r="K12"/>
  <c r="P12"/>
  <c r="N12"/>
  <c r="J12"/>
  <c r="O12"/>
  <c r="Q12" l="1"/>
  <c r="F12" i="1"/>
  <c r="G12" s="1"/>
  <c r="H12" s="1"/>
  <c r="H11" l="1"/>
  <c r="H13" s="1"/>
  <c r="J12" s="1"/>
  <c r="J13" s="1"/>
  <c r="C15" i="2"/>
  <c r="C17" l="1"/>
  <c r="H15"/>
  <c r="P15"/>
  <c r="I15"/>
  <c r="E15"/>
  <c r="M15"/>
  <c r="O15"/>
  <c r="N15"/>
  <c r="G15"/>
  <c r="F15"/>
  <c r="J15"/>
  <c r="L15"/>
  <c r="K15"/>
  <c r="P18" l="1"/>
  <c r="F18"/>
  <c r="O18"/>
  <c r="G18"/>
  <c r="H18"/>
  <c r="I18"/>
  <c r="K18"/>
  <c r="M18"/>
  <c r="J18"/>
  <c r="L18"/>
  <c r="N18"/>
  <c r="Q15"/>
  <c r="E18"/>
</calcChain>
</file>

<file path=xl/sharedStrings.xml><?xml version="1.0" encoding="utf-8"?>
<sst xmlns="http://schemas.openxmlformats.org/spreadsheetml/2006/main" count="92" uniqueCount="67">
  <si>
    <t>PREFEITURA DE JUIZ DE FORA</t>
  </si>
  <si>
    <t>SECRETARIA DE OBRAS</t>
  </si>
  <si>
    <t xml:space="preserve">                                                                                                                       DDRE - DEPARTAMENTO DE DRENAGEM E CONTRIBUIÇÕES URBANAS                                                                                                                                </t>
  </si>
  <si>
    <t>PLANILHA ORÇAMENTÁRIA REFERENCIAL</t>
  </si>
  <si>
    <t>OBRA:</t>
  </si>
  <si>
    <t>LOCAL:</t>
  </si>
  <si>
    <t xml:space="preserve"> JUIZ DE FORA / MG</t>
  </si>
  <si>
    <t>DATA:</t>
  </si>
  <si>
    <t>ITEM</t>
  </si>
  <si>
    <t>DESCRIÇÃO</t>
  </si>
  <si>
    <t>UNID.</t>
  </si>
  <si>
    <t>QUANT.</t>
  </si>
  <si>
    <t>REF.</t>
  </si>
  <si>
    <t>PREÇO UNITÁRIO</t>
  </si>
  <si>
    <t>PREÇO TOTAL</t>
  </si>
  <si>
    <t>SEM BDI</t>
  </si>
  <si>
    <t>COM BDI</t>
  </si>
  <si>
    <t>ADMINISTRAÇÃO DE OBRA</t>
  </si>
  <si>
    <t>CP01</t>
  </si>
  <si>
    <t>ADMINISTRAÇÃO DE OBRA (PERCENTUAL SOBRE VALOR MEDIDO)</t>
  </si>
  <si>
    <t>MÊS</t>
  </si>
  <si>
    <t>MOB-DES-030</t>
  </si>
  <si>
    <t>MOBILIZAÇÃO DE OBRA (0,2% do valor da obra)</t>
  </si>
  <si>
    <t>verba</t>
  </si>
  <si>
    <t>SETOP</t>
  </si>
  <si>
    <t>SERVIÇOS E COMPOSIÇÕES SINAPI</t>
  </si>
  <si>
    <t>MÊS AGOSTO 2023</t>
  </si>
  <si>
    <t>SERVIÇOS DE REMODELAÇÃO E EXTENSÃO DE REDE DE DRENAGEM PLUVIAL, INCLUSO MÃO DE OBRA, EQUIPAMENTOS E FORNECIMENTO DE MATERIAIS</t>
  </si>
  <si>
    <t>SINAPI</t>
  </si>
  <si>
    <t>Total</t>
  </si>
  <si>
    <t>CRONOGRAMA FÍSICO - FINANCEIRO</t>
  </si>
  <si>
    <t>PRESTAÇÃO DE SERVIÇO | REMODELAÇÃO E EXTENSÃO DE REDE DE DRENAGEM PLUVIAL</t>
  </si>
  <si>
    <t>ETAPAS/DESCRIÇÃO</t>
  </si>
  <si>
    <t>TOTAL</t>
  </si>
  <si>
    <t>FINANC.</t>
  </si>
  <si>
    <t>FÍSICO</t>
  </si>
  <si>
    <t>%</t>
  </si>
  <si>
    <t>R$</t>
  </si>
  <si>
    <t>TOTAL ACUMULADO</t>
  </si>
  <si>
    <t>ADMINISTRAÇÃO DA OBRA (PERCENTUAL SOBRE VALOR MEDIDO )</t>
  </si>
  <si>
    <t>CÓDIGO SINAPI</t>
  </si>
  <si>
    <t>UNIDADE</t>
  </si>
  <si>
    <t>QUANTIDADE</t>
  </si>
  <si>
    <t>VALOR UNITARIO</t>
  </si>
  <si>
    <t>VALOR COMPOSIÇÃO</t>
  </si>
  <si>
    <t>ENGENHEIRO CIVIL DE OBRA JUNIOR (MENSALISTA)</t>
  </si>
  <si>
    <t>ENCARREGADO GERAL DE OBRAS (MENSALISTA)</t>
  </si>
  <si>
    <t>RO-44166</t>
  </si>
  <si>
    <t>Veículo tipo van, 12 passageiros com motorista</t>
  </si>
  <si>
    <t>km</t>
  </si>
  <si>
    <t>RO-44124</t>
  </si>
  <si>
    <t>Veículo 1.0 turbo - 4 portas ou similar sem motorista</t>
  </si>
  <si>
    <t>PREÇO COMPOSTO</t>
  </si>
  <si>
    <t>MATRO-10549</t>
  </si>
  <si>
    <t>Veículo tipo van, 12 passageiros sem motorista</t>
  </si>
  <si>
    <t>MATRO-10585</t>
  </si>
  <si>
    <t>COMPOSIÇÃO DO LDI DESONERADO</t>
  </si>
  <si>
    <t>RISCO</t>
  </si>
  <si>
    <t>DESPESAS FINANCEIRAS</t>
  </si>
  <si>
    <t>ADMINISTRAÇÃO CENTRAL</t>
  </si>
  <si>
    <t>LUCRO</t>
  </si>
  <si>
    <t>TRIBUTOS</t>
  </si>
  <si>
    <t>- COFINS</t>
  </si>
  <si>
    <t>- PIS</t>
  </si>
  <si>
    <t>- CPRB</t>
  </si>
  <si>
    <t>- ISSQN (PJF)</t>
  </si>
  <si>
    <t>BDI =</t>
  </si>
</sst>
</file>

<file path=xl/styles.xml><?xml version="1.0" encoding="utf-8"?>
<styleSheet xmlns="http://schemas.openxmlformats.org/spreadsheetml/2006/main">
  <numFmts count="4">
    <numFmt numFmtId="164" formatCode="[$R$ -416]#,##0.00"/>
    <numFmt numFmtId="165" formatCode="0.000%"/>
    <numFmt numFmtId="166" formatCode="_(&quot;R$ &quot;* #,##0.00_);_(&quot;R$ &quot;* \(#,##0.00\);_(&quot;R$ &quot;* &quot;-&quot;??_);_(@_)"/>
    <numFmt numFmtId="167" formatCode="#,##0.00;[Red]#,##0.00"/>
  </numFmts>
  <fonts count="22">
    <font>
      <sz val="10"/>
      <color rgb="FF000000"/>
      <name val="Arial"/>
      <scheme val="minor"/>
    </font>
    <font>
      <b/>
      <sz val="11"/>
      <color theme="1"/>
      <name val="Calibri"/>
    </font>
    <font>
      <sz val="10"/>
      <name val="Arial"/>
    </font>
    <font>
      <sz val="11"/>
      <color theme="1"/>
      <name val="Calibri"/>
    </font>
    <font>
      <sz val="11"/>
      <color rgb="FF000000"/>
      <name val="Calibri"/>
    </font>
    <font>
      <b/>
      <sz val="10"/>
      <color theme="1"/>
      <name val="Calibri"/>
    </font>
    <font>
      <b/>
      <sz val="10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10"/>
      <color rgb="FF000000"/>
      <name val="Arial"/>
    </font>
    <font>
      <sz val="10"/>
      <color theme="1"/>
      <name val="Arial"/>
    </font>
    <font>
      <b/>
      <sz val="16"/>
      <color theme="1"/>
      <name val="Arial"/>
    </font>
    <font>
      <b/>
      <sz val="12"/>
      <color theme="1"/>
      <name val="Arial"/>
    </font>
    <font>
      <b/>
      <sz val="11"/>
      <color theme="1"/>
      <name val="Arial"/>
    </font>
    <font>
      <b/>
      <sz val="13"/>
      <color theme="1"/>
      <name val="Arial"/>
    </font>
    <font>
      <sz val="12"/>
      <color theme="1"/>
      <name val="Arial"/>
    </font>
    <font>
      <sz val="11"/>
      <color rgb="FF000000"/>
      <name val="Inconsolata"/>
    </font>
    <font>
      <sz val="10"/>
      <color theme="1"/>
      <name val="Calibri"/>
    </font>
    <font>
      <sz val="10"/>
      <color theme="1"/>
      <name val="Arial"/>
      <scheme val="minor"/>
    </font>
    <font>
      <b/>
      <sz val="18"/>
      <color theme="1"/>
      <name val="Arial"/>
    </font>
    <font>
      <sz val="9"/>
      <color rgb="FF000000"/>
      <name val="Arial"/>
    </font>
    <font>
      <b/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CC00"/>
        <bgColor rgb="FFFFCC00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131">
    <xf numFmtId="0" fontId="0" fillId="0" borderId="0" xfId="0" applyFont="1" applyAlignment="1"/>
    <xf numFmtId="0" fontId="1" fillId="0" borderId="4" xfId="0" applyFont="1" applyBorder="1" applyAlignment="1">
      <alignment horizontal="center"/>
    </xf>
    <xf numFmtId="0" fontId="3" fillId="0" borderId="4" xfId="0" applyFont="1" applyBorder="1"/>
    <xf numFmtId="14" fontId="1" fillId="0" borderId="4" xfId="0" applyNumberFormat="1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164" fontId="6" fillId="2" borderId="3" xfId="0" applyNumberFormat="1" applyFont="1" applyFill="1" applyBorder="1" applyAlignment="1">
      <alignment horizontal="left" wrapText="1"/>
    </xf>
    <xf numFmtId="0" fontId="7" fillId="0" borderId="0" xfId="0" applyFont="1"/>
    <xf numFmtId="0" fontId="8" fillId="3" borderId="4" xfId="0" applyFont="1" applyFill="1" applyBorder="1" applyAlignment="1">
      <alignment horizontal="center" wrapText="1"/>
    </xf>
    <xf numFmtId="0" fontId="8" fillId="0" borderId="4" xfId="0" applyFont="1" applyBorder="1" applyAlignment="1">
      <alignment horizontal="left" wrapText="1"/>
    </xf>
    <xf numFmtId="164" fontId="8" fillId="3" borderId="4" xfId="0" applyNumberFormat="1" applyFont="1" applyFill="1" applyBorder="1" applyAlignment="1">
      <alignment horizontal="center" wrapText="1"/>
    </xf>
    <xf numFmtId="164" fontId="8" fillId="0" borderId="4" xfId="0" applyNumberFormat="1" applyFont="1" applyBorder="1" applyAlignment="1">
      <alignment horizontal="center"/>
    </xf>
    <xf numFmtId="164" fontId="8" fillId="0" borderId="4" xfId="0" applyNumberFormat="1" applyFont="1" applyBorder="1"/>
    <xf numFmtId="0" fontId="9" fillId="3" borderId="4" xfId="0" applyFont="1" applyFill="1" applyBorder="1" applyAlignment="1">
      <alignment horizontal="center"/>
    </xf>
    <xf numFmtId="0" fontId="9" fillId="0" borderId="4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9" fillId="3" borderId="4" xfId="0" applyFont="1" applyFill="1" applyBorder="1" applyAlignment="1">
      <alignment horizontal="center"/>
    </xf>
    <xf numFmtId="164" fontId="9" fillId="3" borderId="4" xfId="0" applyNumberFormat="1" applyFont="1" applyFill="1" applyBorder="1" applyAlignment="1">
      <alignment horizontal="center"/>
    </xf>
    <xf numFmtId="164" fontId="9" fillId="3" borderId="4" xfId="0" applyNumberFormat="1" applyFont="1" applyFill="1" applyBorder="1" applyAlignment="1">
      <alignment horizontal="center"/>
    </xf>
    <xf numFmtId="164" fontId="7" fillId="0" borderId="0" xfId="0" applyNumberFormat="1" applyFont="1"/>
    <xf numFmtId="164" fontId="7" fillId="0" borderId="0" xfId="0" applyNumberFormat="1" applyFont="1" applyAlignment="1"/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wrapText="1"/>
    </xf>
    <xf numFmtId="0" fontId="8" fillId="0" borderId="4" xfId="0" applyFont="1" applyBorder="1" applyAlignment="1">
      <alignment horizontal="center"/>
    </xf>
    <xf numFmtId="164" fontId="8" fillId="0" borderId="4" xfId="0" applyNumberFormat="1" applyFont="1" applyBorder="1" applyAlignment="1">
      <alignment horizontal="right"/>
    </xf>
    <xf numFmtId="164" fontId="10" fillId="0" borderId="0" xfId="0" applyNumberFormat="1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wrapText="1"/>
    </xf>
    <xf numFmtId="164" fontId="8" fillId="0" borderId="0" xfId="0" applyNumberFormat="1" applyFont="1" applyAlignment="1">
      <alignment horizontal="right"/>
    </xf>
    <xf numFmtId="164" fontId="6" fillId="0" borderId="4" xfId="0" applyNumberFormat="1" applyFont="1" applyBorder="1"/>
    <xf numFmtId="0" fontId="10" fillId="0" borderId="11" xfId="0" applyFont="1" applyBorder="1"/>
    <xf numFmtId="0" fontId="3" fillId="3" borderId="4" xfId="0" applyFont="1" applyFill="1" applyBorder="1"/>
    <xf numFmtId="0" fontId="17" fillId="3" borderId="4" xfId="0" applyFont="1" applyFill="1" applyBorder="1" applyAlignment="1">
      <alignment horizontal="center" wrapText="1"/>
    </xf>
    <xf numFmtId="0" fontId="3" fillId="5" borderId="4" xfId="0" applyFont="1" applyFill="1" applyBorder="1"/>
    <xf numFmtId="10" fontId="5" fillId="3" borderId="4" xfId="0" applyNumberFormat="1" applyFont="1" applyFill="1" applyBorder="1" applyAlignment="1">
      <alignment horizontal="center" wrapText="1"/>
    </xf>
    <xf numFmtId="0" fontId="17" fillId="0" borderId="4" xfId="0" applyFont="1" applyBorder="1" applyAlignment="1">
      <alignment horizontal="center"/>
    </xf>
    <xf numFmtId="165" fontId="17" fillId="0" borderId="4" xfId="0" applyNumberFormat="1" applyFont="1" applyBorder="1" applyAlignment="1">
      <alignment horizontal="center" wrapText="1"/>
    </xf>
    <xf numFmtId="166" fontId="5" fillId="0" borderId="4" xfId="0" applyNumberFormat="1" applyFont="1" applyBorder="1" applyAlignment="1">
      <alignment horizontal="center" wrapText="1"/>
    </xf>
    <xf numFmtId="167" fontId="17" fillId="0" borderId="4" xfId="0" applyNumberFormat="1" applyFont="1" applyBorder="1" applyAlignment="1">
      <alignment horizontal="center"/>
    </xf>
    <xf numFmtId="166" fontId="17" fillId="0" borderId="4" xfId="0" applyNumberFormat="1" applyFont="1" applyBorder="1" applyAlignment="1">
      <alignment horizontal="center" wrapText="1"/>
    </xf>
    <xf numFmtId="0" fontId="5" fillId="0" borderId="4" xfId="0" applyFont="1" applyBorder="1" applyAlignment="1">
      <alignment horizontal="center"/>
    </xf>
    <xf numFmtId="165" fontId="5" fillId="3" borderId="4" xfId="0" applyNumberFormat="1" applyFont="1" applyFill="1" applyBorder="1" applyAlignment="1">
      <alignment horizontal="center" wrapText="1"/>
    </xf>
    <xf numFmtId="166" fontId="3" fillId="3" borderId="4" xfId="0" applyNumberFormat="1" applyFont="1" applyFill="1" applyBorder="1"/>
    <xf numFmtId="167" fontId="5" fillId="0" borderId="4" xfId="0" applyNumberFormat="1" applyFont="1" applyBorder="1" applyAlignment="1">
      <alignment horizontal="center"/>
    </xf>
    <xf numFmtId="166" fontId="5" fillId="3" borderId="4" xfId="0" applyNumberFormat="1" applyFont="1" applyFill="1" applyBorder="1" applyAlignment="1">
      <alignment horizontal="center" wrapText="1"/>
    </xf>
    <xf numFmtId="0" fontId="12" fillId="0" borderId="4" xfId="0" applyFont="1" applyBorder="1" applyAlignment="1">
      <alignment horizontal="center"/>
    </xf>
    <xf numFmtId="0" fontId="7" fillId="0" borderId="4" xfId="0" applyFont="1" applyBorder="1" applyAlignment="1">
      <alignment horizontal="center" wrapText="1"/>
    </xf>
    <xf numFmtId="0" fontId="7" fillId="0" borderId="4" xfId="0" applyFont="1" applyBorder="1" applyAlignment="1">
      <alignment vertical="center" wrapText="1"/>
    </xf>
    <xf numFmtId="0" fontId="10" fillId="0" borderId="4" xfId="0" applyFont="1" applyBorder="1"/>
    <xf numFmtId="0" fontId="10" fillId="0" borderId="4" xfId="0" applyFont="1" applyBorder="1" applyAlignment="1">
      <alignment wrapText="1"/>
    </xf>
    <xf numFmtId="4" fontId="10" fillId="0" borderId="4" xfId="0" applyNumberFormat="1" applyFont="1" applyBorder="1"/>
    <xf numFmtId="0" fontId="10" fillId="0" borderId="4" xfId="0" applyFont="1" applyBorder="1" applyAlignment="1">
      <alignment vertical="center" wrapText="1"/>
    </xf>
    <xf numFmtId="0" fontId="10" fillId="0" borderId="4" xfId="0" applyFont="1" applyBorder="1" applyAlignment="1"/>
    <xf numFmtId="0" fontId="9" fillId="0" borderId="4" xfId="0" applyFont="1" applyBorder="1" applyAlignment="1">
      <alignment horizontal="right"/>
    </xf>
    <xf numFmtId="0" fontId="9" fillId="0" borderId="4" xfId="0" applyFont="1" applyBorder="1" applyAlignment="1"/>
    <xf numFmtId="0" fontId="10" fillId="0" borderId="4" xfId="0" applyFont="1" applyBorder="1" applyAlignment="1">
      <alignment vertical="center"/>
    </xf>
    <xf numFmtId="4" fontId="10" fillId="0" borderId="4" xfId="0" applyNumberFormat="1" applyFont="1" applyBorder="1" applyAlignment="1"/>
    <xf numFmtId="0" fontId="9" fillId="0" borderId="4" xfId="0" applyFont="1" applyBorder="1"/>
    <xf numFmtId="0" fontId="10" fillId="0" borderId="0" xfId="0" applyFont="1"/>
    <xf numFmtId="2" fontId="7" fillId="0" borderId="4" xfId="0" applyNumberFormat="1" applyFont="1" applyBorder="1"/>
    <xf numFmtId="0" fontId="10" fillId="0" borderId="4" xfId="0" applyFont="1" applyBorder="1" applyAlignment="1">
      <alignment horizontal="right"/>
    </xf>
    <xf numFmtId="0" fontId="10" fillId="0" borderId="3" xfId="0" applyFont="1" applyBorder="1" applyAlignment="1"/>
    <xf numFmtId="0" fontId="10" fillId="0" borderId="3" xfId="0" applyFont="1" applyBorder="1" applyAlignment="1">
      <alignment horizontal="right"/>
    </xf>
    <xf numFmtId="4" fontId="10" fillId="0" borderId="3" xfId="0" applyNumberFormat="1" applyFont="1" applyBorder="1" applyAlignment="1">
      <alignment horizontal="right"/>
    </xf>
    <xf numFmtId="0" fontId="10" fillId="0" borderId="3" xfId="0" applyFont="1" applyBorder="1" applyAlignment="1">
      <alignment horizontal="right"/>
    </xf>
    <xf numFmtId="0" fontId="18" fillId="0" borderId="0" xfId="0" applyFont="1" applyAlignment="1"/>
    <xf numFmtId="0" fontId="10" fillId="0" borderId="6" xfId="0" applyFont="1" applyBorder="1" applyAlignment="1">
      <alignment horizontal="right"/>
    </xf>
    <xf numFmtId="0" fontId="10" fillId="0" borderId="12" xfId="0" applyFont="1" applyBorder="1" applyAlignment="1"/>
    <xf numFmtId="0" fontId="10" fillId="0" borderId="12" xfId="0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0" fillId="0" borderId="12" xfId="0" applyFont="1" applyBorder="1" applyAlignment="1">
      <alignment horizontal="right"/>
    </xf>
    <xf numFmtId="0" fontId="11" fillId="0" borderId="15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2" fillId="0" borderId="15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3" fillId="4" borderId="15" xfId="0" applyFont="1" applyFill="1" applyBorder="1" applyAlignment="1">
      <alignment horizontal="center"/>
    </xf>
    <xf numFmtId="0" fontId="13" fillId="4" borderId="0" xfId="0" applyFont="1" applyFill="1" applyAlignment="1">
      <alignment horizontal="center"/>
    </xf>
    <xf numFmtId="0" fontId="14" fillId="0" borderId="15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5" fillId="0" borderId="15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10" fillId="0" borderId="7" xfId="0" applyFont="1" applyBorder="1"/>
    <xf numFmtId="0" fontId="10" fillId="0" borderId="8" xfId="0" applyFont="1" applyBorder="1"/>
    <xf numFmtId="0" fontId="10" fillId="0" borderId="9" xfId="0" applyFont="1" applyBorder="1"/>
    <xf numFmtId="0" fontId="10" fillId="0" borderId="15" xfId="0" applyFont="1" applyBorder="1"/>
    <xf numFmtId="0" fontId="10" fillId="0" borderId="13" xfId="0" applyFont="1" applyBorder="1"/>
    <xf numFmtId="0" fontId="10" fillId="0" borderId="0" xfId="0" applyFont="1" applyAlignment="1">
      <alignment horizontal="center"/>
    </xf>
    <xf numFmtId="10" fontId="10" fillId="0" borderId="0" xfId="0" applyNumberFormat="1" applyFont="1"/>
    <xf numFmtId="4" fontId="10" fillId="0" borderId="0" xfId="0" applyNumberFormat="1" applyFont="1"/>
    <xf numFmtId="0" fontId="19" fillId="0" borderId="0" xfId="0" applyFont="1" applyAlignment="1">
      <alignment horizontal="center"/>
    </xf>
    <xf numFmtId="0" fontId="10" fillId="0" borderId="10" xfId="0" applyFont="1" applyBorder="1"/>
    <xf numFmtId="0" fontId="10" fillId="0" borderId="12" xfId="0" applyFont="1" applyBorder="1"/>
    <xf numFmtId="9" fontId="20" fillId="3" borderId="0" xfId="0" applyNumberFormat="1" applyFont="1" applyFill="1" applyAlignment="1">
      <alignment horizontal="left"/>
    </xf>
    <xf numFmtId="0" fontId="21" fillId="0" borderId="0" xfId="0" applyFont="1" applyAlignment="1">
      <alignment horizontal="center"/>
    </xf>
    <xf numFmtId="10" fontId="21" fillId="0" borderId="0" xfId="0" applyNumberFormat="1" applyFont="1" applyAlignment="1">
      <alignment horizontal="center"/>
    </xf>
    <xf numFmtId="0" fontId="6" fillId="2" borderId="1" xfId="0" applyFont="1" applyFill="1" applyBorder="1" applyAlignment="1">
      <alignment horizontal="left" wrapText="1"/>
    </xf>
    <xf numFmtId="0" fontId="2" fillId="0" borderId="2" xfId="0" applyFont="1" applyBorder="1"/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3" xfId="0" applyFont="1" applyBorder="1"/>
    <xf numFmtId="0" fontId="4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2" fillId="0" borderId="6" xfId="0" applyFont="1" applyBorder="1"/>
    <xf numFmtId="4" fontId="5" fillId="0" borderId="5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 wrapText="1"/>
    </xf>
    <xf numFmtId="0" fontId="2" fillId="0" borderId="14" xfId="0" applyFont="1" applyBorder="1"/>
    <xf numFmtId="1" fontId="16" fillId="3" borderId="13" xfId="0" applyNumberFormat="1" applyFont="1" applyFill="1" applyBorder="1" applyAlignment="1">
      <alignment vertical="center" wrapText="1"/>
    </xf>
    <xf numFmtId="0" fontId="2" fillId="0" borderId="13" xfId="0" applyFont="1" applyBorder="1"/>
    <xf numFmtId="0" fontId="2" fillId="0" borderId="12" xfId="0" applyFont="1" applyBorder="1"/>
    <xf numFmtId="0" fontId="5" fillId="3" borderId="5" xfId="0" applyFont="1" applyFill="1" applyBorder="1" applyAlignment="1">
      <alignment horizontal="center" wrapText="1"/>
    </xf>
    <xf numFmtId="0" fontId="10" fillId="0" borderId="1" xfId="0" applyFont="1" applyBorder="1"/>
    <xf numFmtId="0" fontId="10" fillId="0" borderId="5" xfId="0" applyFont="1" applyBorder="1"/>
    <xf numFmtId="166" fontId="5" fillId="3" borderId="5" xfId="0" applyNumberFormat="1" applyFont="1" applyFill="1" applyBorder="1" applyAlignment="1">
      <alignment horizontal="center" wrapText="1"/>
    </xf>
    <xf numFmtId="0" fontId="5" fillId="3" borderId="5" xfId="0" applyFont="1" applyFill="1" applyBorder="1" applyAlignment="1">
      <alignment horizontal="center"/>
    </xf>
    <xf numFmtId="17" fontId="5" fillId="3" borderId="5" xfId="0" applyNumberFormat="1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3" fillId="4" borderId="1" xfId="0" applyFont="1" applyFill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15" fillId="0" borderId="1" xfId="0" applyFont="1" applyBorder="1" applyAlignment="1">
      <alignment horizontal="center" wrapText="1"/>
    </xf>
    <xf numFmtId="0" fontId="10" fillId="0" borderId="11" xfId="0" applyFont="1" applyBorder="1"/>
    <xf numFmtId="0" fontId="12" fillId="0" borderId="1" xfId="0" applyFont="1" applyBorder="1"/>
    <xf numFmtId="0" fontId="7" fillId="0" borderId="1" xfId="0" applyFont="1" applyBorder="1" applyAlignment="1">
      <alignment vertical="center"/>
    </xf>
    <xf numFmtId="0" fontId="10" fillId="0" borderId="0" xfId="0" applyFont="1"/>
    <xf numFmtId="0" fontId="0" fillId="0" borderId="0" xfId="0" applyFont="1" applyAlignment="1"/>
    <xf numFmtId="0" fontId="14" fillId="0" borderId="7" xfId="0" applyFont="1" applyBorder="1" applyAlignment="1">
      <alignment horizontal="center" vertical="center"/>
    </xf>
    <xf numFmtId="0" fontId="2" fillId="0" borderId="15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AC1000"/>
  <sheetViews>
    <sheetView tabSelected="1" workbookViewId="0">
      <selection activeCell="Q28" sqref="Q28"/>
    </sheetView>
  </sheetViews>
  <sheetFormatPr defaultColWidth="12.5703125" defaultRowHeight="15" customHeight="1"/>
  <cols>
    <col min="1" max="1" width="18" customWidth="1"/>
    <col min="2" max="2" width="68.5703125" customWidth="1"/>
    <col min="3" max="3" width="12.85546875" customWidth="1"/>
    <col min="4" max="5" width="12.5703125" customWidth="1"/>
    <col min="6" max="7" width="14.85546875" customWidth="1"/>
    <col min="8" max="8" width="15.42578125" customWidth="1"/>
    <col min="9" max="9" width="14.7109375" hidden="1" customWidth="1"/>
    <col min="10" max="10" width="15.42578125" hidden="1" customWidth="1"/>
    <col min="11" max="11" width="13.28515625" hidden="1" customWidth="1"/>
    <col min="12" max="12" width="0" hidden="1" customWidth="1"/>
  </cols>
  <sheetData>
    <row r="1" spans="1:29" ht="15.75" customHeight="1">
      <c r="A1" s="96" t="s">
        <v>0</v>
      </c>
      <c r="B1" s="95"/>
      <c r="C1" s="95"/>
      <c r="D1" s="95"/>
      <c r="E1" s="95"/>
      <c r="F1" s="95"/>
      <c r="G1" s="95"/>
      <c r="H1" s="95"/>
    </row>
    <row r="2" spans="1:29" ht="15.75" customHeight="1">
      <c r="A2" s="97" t="s">
        <v>1</v>
      </c>
      <c r="B2" s="95"/>
      <c r="C2" s="95"/>
      <c r="D2" s="95"/>
      <c r="E2" s="95"/>
      <c r="F2" s="95"/>
      <c r="G2" s="95"/>
      <c r="H2" s="98"/>
    </row>
    <row r="3" spans="1:29" ht="15.75" customHeight="1">
      <c r="A3" s="99" t="s">
        <v>2</v>
      </c>
      <c r="B3" s="95"/>
      <c r="C3" s="95"/>
      <c r="D3" s="95"/>
      <c r="E3" s="95"/>
      <c r="F3" s="95"/>
      <c r="G3" s="95"/>
      <c r="H3" s="98"/>
    </row>
    <row r="4" spans="1:29" ht="15.75" customHeight="1">
      <c r="A4" s="96" t="s">
        <v>3</v>
      </c>
      <c r="B4" s="95"/>
      <c r="C4" s="95"/>
      <c r="D4" s="95"/>
      <c r="E4" s="95"/>
      <c r="F4" s="95"/>
      <c r="G4" s="95"/>
      <c r="H4" s="98"/>
    </row>
    <row r="5" spans="1:29" ht="15.75" customHeight="1">
      <c r="A5" s="1" t="s">
        <v>4</v>
      </c>
      <c r="B5" s="2"/>
      <c r="C5" s="1" t="s">
        <v>5</v>
      </c>
      <c r="D5" s="96" t="s">
        <v>6</v>
      </c>
      <c r="E5" s="95"/>
      <c r="F5" s="98"/>
      <c r="G5" s="1" t="s">
        <v>7</v>
      </c>
      <c r="H5" s="3">
        <v>45187</v>
      </c>
    </row>
    <row r="6" spans="1:29" ht="15.75" customHeight="1">
      <c r="A6" s="100" t="s">
        <v>8</v>
      </c>
      <c r="B6" s="100" t="s">
        <v>9</v>
      </c>
      <c r="C6" s="100" t="s">
        <v>10</v>
      </c>
      <c r="D6" s="102" t="s">
        <v>11</v>
      </c>
      <c r="E6" s="102" t="s">
        <v>12</v>
      </c>
      <c r="F6" s="103" t="s">
        <v>13</v>
      </c>
      <c r="G6" s="98"/>
      <c r="H6" s="4" t="s">
        <v>14</v>
      </c>
    </row>
    <row r="7" spans="1:29" ht="15.75" customHeight="1">
      <c r="A7" s="101"/>
      <c r="B7" s="101"/>
      <c r="C7" s="101"/>
      <c r="D7" s="101"/>
      <c r="E7" s="101"/>
      <c r="F7" s="4" t="s">
        <v>15</v>
      </c>
      <c r="G7" s="4" t="s">
        <v>16</v>
      </c>
      <c r="H7" s="4" t="s">
        <v>16</v>
      </c>
    </row>
    <row r="8" spans="1:29" ht="15.75" customHeight="1">
      <c r="A8" s="94" t="s">
        <v>17</v>
      </c>
      <c r="B8" s="95"/>
      <c r="C8" s="95"/>
      <c r="D8" s="95"/>
      <c r="E8" s="95"/>
      <c r="F8" s="95"/>
      <c r="G8" s="95"/>
      <c r="H8" s="5">
        <f>H9+H10</f>
        <v>1125148.152</v>
      </c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</row>
    <row r="9" spans="1:29" ht="15.75" customHeight="1">
      <c r="A9" s="7" t="s">
        <v>18</v>
      </c>
      <c r="B9" s="8" t="s">
        <v>19</v>
      </c>
      <c r="C9" s="7" t="s">
        <v>20</v>
      </c>
      <c r="D9" s="7">
        <v>12</v>
      </c>
      <c r="E9" s="7" t="s">
        <v>18</v>
      </c>
      <c r="F9" s="9">
        <f>COMPOSIÇÕES!F8</f>
        <v>70586.42</v>
      </c>
      <c r="G9" s="10">
        <f>F9*1.3</f>
        <v>91762.346000000005</v>
      </c>
      <c r="H9" s="11">
        <f>D9*G9</f>
        <v>1101148.152</v>
      </c>
      <c r="I9" s="6">
        <f>H9/J10</f>
        <v>9.1762345999999995E-2</v>
      </c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</row>
    <row r="10" spans="1:29" ht="15.75" customHeight="1">
      <c r="A10" s="12" t="s">
        <v>21</v>
      </c>
      <c r="B10" s="13" t="s">
        <v>22</v>
      </c>
      <c r="C10" s="12" t="s">
        <v>23</v>
      </c>
      <c r="D10" s="14">
        <v>1</v>
      </c>
      <c r="E10" s="15" t="s">
        <v>24</v>
      </c>
      <c r="F10" s="16">
        <f>G10/1.3</f>
        <v>18461.538461538461</v>
      </c>
      <c r="G10" s="17">
        <v>24000</v>
      </c>
      <c r="H10" s="11">
        <f>0.002*J10</f>
        <v>24000</v>
      </c>
      <c r="I10" s="18"/>
      <c r="J10" s="19">
        <v>12000000</v>
      </c>
      <c r="K10" s="19">
        <f>J10-H8</f>
        <v>10874851.847999999</v>
      </c>
      <c r="L10" s="6">
        <f t="shared" ref="L10:L11" si="0">K10/12</f>
        <v>906237.65399999998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</row>
    <row r="11" spans="1:29" ht="15.75" customHeight="1">
      <c r="A11" s="94" t="s">
        <v>25</v>
      </c>
      <c r="B11" s="95"/>
      <c r="C11" s="95"/>
      <c r="D11" s="95"/>
      <c r="E11" s="95"/>
      <c r="F11" s="95"/>
      <c r="G11" s="95"/>
      <c r="H11" s="5">
        <f>H12</f>
        <v>10874851.847999997</v>
      </c>
      <c r="I11" s="18"/>
      <c r="J11" s="18">
        <f t="shared" ref="J11:K11" si="1">J10/1.3</f>
        <v>9230769.2307692301</v>
      </c>
      <c r="K11" s="6">
        <f t="shared" si="1"/>
        <v>8365270.6523076911</v>
      </c>
      <c r="L11" s="6">
        <f t="shared" si="0"/>
        <v>697105.88769230759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</row>
    <row r="12" spans="1:29" ht="15.75" customHeight="1">
      <c r="A12" s="20" t="s">
        <v>26</v>
      </c>
      <c r="B12" s="21" t="s">
        <v>27</v>
      </c>
      <c r="C12" s="7" t="s">
        <v>20</v>
      </c>
      <c r="D12" s="22">
        <v>12</v>
      </c>
      <c r="E12" s="22" t="s">
        <v>28</v>
      </c>
      <c r="F12" s="23">
        <f>L11</f>
        <v>697105.88769230759</v>
      </c>
      <c r="G12" s="10">
        <f>F12*1.3</f>
        <v>906237.65399999986</v>
      </c>
      <c r="H12" s="11">
        <f>D12*G12</f>
        <v>10874851.847999997</v>
      </c>
      <c r="I12" s="24"/>
      <c r="J12" s="24">
        <f>J10-H13</f>
        <v>0</v>
      </c>
    </row>
    <row r="13" spans="1:29" ht="15.75" customHeight="1">
      <c r="A13" s="25"/>
      <c r="B13" s="25"/>
      <c r="C13" s="26"/>
      <c r="D13" s="25"/>
      <c r="E13" s="27"/>
      <c r="F13" s="25"/>
      <c r="G13" s="22" t="s">
        <v>29</v>
      </c>
      <c r="H13" s="28">
        <f>ROUND(H8+H11,0)</f>
        <v>12000000</v>
      </c>
      <c r="J13" s="24">
        <f>J12/1.3</f>
        <v>0</v>
      </c>
    </row>
    <row r="14" spans="1:29" ht="15.75" customHeight="1"/>
    <row r="15" spans="1:29" ht="15.75" customHeight="1"/>
    <row r="16" spans="1:29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3">
    <mergeCell ref="A11:G11"/>
    <mergeCell ref="A1:H1"/>
    <mergeCell ref="A2:H2"/>
    <mergeCell ref="A3:H3"/>
    <mergeCell ref="A4:H4"/>
    <mergeCell ref="D5:F5"/>
    <mergeCell ref="A6:A7"/>
    <mergeCell ref="B6:B7"/>
    <mergeCell ref="C6:C7"/>
    <mergeCell ref="D6:D7"/>
    <mergeCell ref="E6:E7"/>
    <mergeCell ref="F6:G6"/>
    <mergeCell ref="A8:G8"/>
  </mergeCells>
  <printOptions horizontalCentered="1"/>
  <pageMargins left="0.7" right="0.7" top="0.75" bottom="0.75" header="0" footer="0"/>
  <pageSetup paperSize="9" fitToHeight="0" pageOrder="overThenDown" orientation="landscape" cellComments="atEnd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Q1000"/>
  <sheetViews>
    <sheetView workbookViewId="0">
      <selection activeCell="N32" sqref="N32"/>
    </sheetView>
  </sheetViews>
  <sheetFormatPr defaultColWidth="12.5703125" defaultRowHeight="15" customHeight="1"/>
  <cols>
    <col min="1" max="1" width="12.5703125" customWidth="1"/>
    <col min="2" max="2" width="14.5703125" customWidth="1"/>
    <col min="3" max="17" width="15.85546875" customWidth="1"/>
  </cols>
  <sheetData>
    <row r="1" spans="1:17" ht="15.75" customHeight="1">
      <c r="A1" s="115" t="s">
        <v>0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8"/>
    </row>
    <row r="2" spans="1:17" ht="15.75" customHeight="1">
      <c r="A2" s="116" t="s">
        <v>1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8"/>
    </row>
    <row r="3" spans="1:17" ht="15.75" customHeight="1">
      <c r="A3" s="117" t="s">
        <v>2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8"/>
    </row>
    <row r="4" spans="1:17" ht="15.75" customHeight="1">
      <c r="A4" s="118" t="s">
        <v>30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20"/>
    </row>
    <row r="5" spans="1:17" ht="15.75" customHeight="1">
      <c r="A5" s="121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08"/>
    </row>
    <row r="6" spans="1:17" ht="15.75" customHeight="1">
      <c r="A6" s="123" t="s">
        <v>31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8"/>
    </row>
    <row r="7" spans="1:17" ht="15.75" customHeight="1">
      <c r="A7" s="124"/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08"/>
    </row>
    <row r="8" spans="1:17" ht="15.75" customHeight="1">
      <c r="A8" s="113" t="s">
        <v>8</v>
      </c>
      <c r="B8" s="113" t="s">
        <v>32</v>
      </c>
      <c r="C8" s="109" t="s">
        <v>33</v>
      </c>
      <c r="D8" s="109" t="s">
        <v>34</v>
      </c>
      <c r="E8" s="114">
        <v>45371</v>
      </c>
      <c r="F8" s="114">
        <v>45385</v>
      </c>
      <c r="G8" s="114">
        <v>45422</v>
      </c>
      <c r="H8" s="114">
        <v>45449</v>
      </c>
      <c r="I8" s="114">
        <v>45479</v>
      </c>
      <c r="J8" s="114">
        <v>45512</v>
      </c>
      <c r="K8" s="114">
        <v>45546</v>
      </c>
      <c r="L8" s="114">
        <v>45567</v>
      </c>
      <c r="M8" s="114">
        <v>45616</v>
      </c>
      <c r="N8" s="114">
        <v>45632</v>
      </c>
      <c r="O8" s="114">
        <v>45674</v>
      </c>
      <c r="P8" s="114">
        <v>45693</v>
      </c>
      <c r="Q8" s="113" t="s">
        <v>33</v>
      </c>
    </row>
    <row r="9" spans="1:17" ht="15.75" customHeight="1">
      <c r="A9" s="101"/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</row>
    <row r="10" spans="1:17" ht="15.75" customHeight="1">
      <c r="A10" s="104">
        <v>1</v>
      </c>
      <c r="B10" s="106" t="str">
        <f>'REMODELAÇÃO REDES2023'!A8</f>
        <v>ADMINISTRAÇÃO DE OBRA</v>
      </c>
      <c r="C10" s="30"/>
      <c r="D10" s="31" t="s">
        <v>35</v>
      </c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0"/>
    </row>
    <row r="11" spans="1:17" ht="15.75" customHeight="1">
      <c r="A11" s="105"/>
      <c r="B11" s="107"/>
      <c r="C11" s="33">
        <v>1</v>
      </c>
      <c r="D11" s="34" t="s">
        <v>36</v>
      </c>
      <c r="E11" s="35">
        <f t="shared" ref="E11:P11" si="0">1/12</f>
        <v>8.3333333333333329E-2</v>
      </c>
      <c r="F11" s="35">
        <f t="shared" si="0"/>
        <v>8.3333333333333329E-2</v>
      </c>
      <c r="G11" s="35">
        <f t="shared" si="0"/>
        <v>8.3333333333333329E-2</v>
      </c>
      <c r="H11" s="35">
        <f t="shared" si="0"/>
        <v>8.3333333333333329E-2</v>
      </c>
      <c r="I11" s="35">
        <f t="shared" si="0"/>
        <v>8.3333333333333329E-2</v>
      </c>
      <c r="J11" s="35">
        <f t="shared" si="0"/>
        <v>8.3333333333333329E-2</v>
      </c>
      <c r="K11" s="35">
        <f t="shared" si="0"/>
        <v>8.3333333333333329E-2</v>
      </c>
      <c r="L11" s="35">
        <f t="shared" si="0"/>
        <v>8.3333333333333329E-2</v>
      </c>
      <c r="M11" s="35">
        <f t="shared" si="0"/>
        <v>8.3333333333333329E-2</v>
      </c>
      <c r="N11" s="35">
        <f t="shared" si="0"/>
        <v>8.3333333333333329E-2</v>
      </c>
      <c r="O11" s="35">
        <f t="shared" si="0"/>
        <v>8.3333333333333329E-2</v>
      </c>
      <c r="P11" s="35">
        <f t="shared" si="0"/>
        <v>8.3333333333333329E-2</v>
      </c>
      <c r="Q11" s="35">
        <f t="shared" ref="Q11:Q12" si="1">SUM(E11:P11)</f>
        <v>1</v>
      </c>
    </row>
    <row r="12" spans="1:17" ht="15.75" customHeight="1">
      <c r="A12" s="101"/>
      <c r="B12" s="108"/>
      <c r="C12" s="36">
        <f>'REMODELAÇÃO REDES2023'!H9+'REMODELAÇÃO REDES2023'!H10</f>
        <v>1125148.152</v>
      </c>
      <c r="D12" s="37" t="s">
        <v>37</v>
      </c>
      <c r="E12" s="38">
        <f t="shared" ref="E12:P12" si="2">ROUND((E11*$C12),2)</f>
        <v>93762.35</v>
      </c>
      <c r="F12" s="38">
        <f t="shared" si="2"/>
        <v>93762.35</v>
      </c>
      <c r="G12" s="38">
        <f t="shared" si="2"/>
        <v>93762.35</v>
      </c>
      <c r="H12" s="38">
        <f t="shared" si="2"/>
        <v>93762.35</v>
      </c>
      <c r="I12" s="38">
        <f t="shared" si="2"/>
        <v>93762.35</v>
      </c>
      <c r="J12" s="38">
        <f t="shared" si="2"/>
        <v>93762.35</v>
      </c>
      <c r="K12" s="38">
        <f t="shared" si="2"/>
        <v>93762.35</v>
      </c>
      <c r="L12" s="38">
        <f t="shared" si="2"/>
        <v>93762.35</v>
      </c>
      <c r="M12" s="38">
        <f t="shared" si="2"/>
        <v>93762.35</v>
      </c>
      <c r="N12" s="38">
        <f t="shared" si="2"/>
        <v>93762.35</v>
      </c>
      <c r="O12" s="38">
        <f t="shared" si="2"/>
        <v>93762.35</v>
      </c>
      <c r="P12" s="38">
        <f t="shared" si="2"/>
        <v>93762.35</v>
      </c>
      <c r="Q12" s="38">
        <f t="shared" si="1"/>
        <v>1125148.2</v>
      </c>
    </row>
    <row r="13" spans="1:17" ht="15.75" customHeight="1">
      <c r="A13" s="104">
        <v>2</v>
      </c>
      <c r="B13" s="106" t="str">
        <f>'REMODELAÇÃO REDES2023'!A11</f>
        <v>SERVIÇOS E COMPOSIÇÕES SINAPI</v>
      </c>
      <c r="C13" s="30"/>
      <c r="D13" s="31" t="s">
        <v>35</v>
      </c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0"/>
    </row>
    <row r="14" spans="1:17" ht="15.75" customHeight="1">
      <c r="A14" s="105"/>
      <c r="B14" s="107"/>
      <c r="C14" s="33">
        <v>1</v>
      </c>
      <c r="D14" s="34" t="s">
        <v>36</v>
      </c>
      <c r="E14" s="35">
        <f t="shared" ref="E14:P14" si="3">1/12</f>
        <v>8.3333333333333329E-2</v>
      </c>
      <c r="F14" s="35">
        <f t="shared" si="3"/>
        <v>8.3333333333333329E-2</v>
      </c>
      <c r="G14" s="35">
        <f t="shared" si="3"/>
        <v>8.3333333333333329E-2</v>
      </c>
      <c r="H14" s="35">
        <f t="shared" si="3"/>
        <v>8.3333333333333329E-2</v>
      </c>
      <c r="I14" s="35">
        <f t="shared" si="3"/>
        <v>8.3333333333333329E-2</v>
      </c>
      <c r="J14" s="35">
        <f t="shared" si="3"/>
        <v>8.3333333333333329E-2</v>
      </c>
      <c r="K14" s="35">
        <f t="shared" si="3"/>
        <v>8.3333333333333329E-2</v>
      </c>
      <c r="L14" s="35">
        <f t="shared" si="3"/>
        <v>8.3333333333333329E-2</v>
      </c>
      <c r="M14" s="35">
        <f t="shared" si="3"/>
        <v>8.3333333333333329E-2</v>
      </c>
      <c r="N14" s="35">
        <f t="shared" si="3"/>
        <v>8.3333333333333329E-2</v>
      </c>
      <c r="O14" s="35">
        <f t="shared" si="3"/>
        <v>8.3333333333333329E-2</v>
      </c>
      <c r="P14" s="35">
        <f t="shared" si="3"/>
        <v>8.3333333333333329E-2</v>
      </c>
      <c r="Q14" s="35">
        <f t="shared" ref="Q14:Q15" si="4">SUM(E14:P14)</f>
        <v>1</v>
      </c>
    </row>
    <row r="15" spans="1:17" ht="15.75" customHeight="1">
      <c r="A15" s="101"/>
      <c r="B15" s="108"/>
      <c r="C15" s="36">
        <f>'REMODELAÇÃO REDES2023'!H12</f>
        <v>10874851.847999997</v>
      </c>
      <c r="D15" s="37" t="s">
        <v>37</v>
      </c>
      <c r="E15" s="38">
        <f t="shared" ref="E15:P15" si="5">ROUND((E14*$C15),2)</f>
        <v>906237.65</v>
      </c>
      <c r="F15" s="38">
        <f t="shared" si="5"/>
        <v>906237.65</v>
      </c>
      <c r="G15" s="38">
        <f t="shared" si="5"/>
        <v>906237.65</v>
      </c>
      <c r="H15" s="38">
        <f t="shared" si="5"/>
        <v>906237.65</v>
      </c>
      <c r="I15" s="38">
        <f t="shared" si="5"/>
        <v>906237.65</v>
      </c>
      <c r="J15" s="38">
        <f t="shared" si="5"/>
        <v>906237.65</v>
      </c>
      <c r="K15" s="38">
        <f t="shared" si="5"/>
        <v>906237.65</v>
      </c>
      <c r="L15" s="38">
        <f t="shared" si="5"/>
        <v>906237.65</v>
      </c>
      <c r="M15" s="38">
        <f t="shared" si="5"/>
        <v>906237.65</v>
      </c>
      <c r="N15" s="38">
        <f t="shared" si="5"/>
        <v>906237.65</v>
      </c>
      <c r="O15" s="38">
        <f t="shared" si="5"/>
        <v>906237.65</v>
      </c>
      <c r="P15" s="38">
        <f t="shared" si="5"/>
        <v>906237.65</v>
      </c>
      <c r="Q15" s="38">
        <f t="shared" si="4"/>
        <v>10874851.800000003</v>
      </c>
    </row>
    <row r="16" spans="1:17" ht="15.75" customHeight="1">
      <c r="A16" s="109" t="s">
        <v>38</v>
      </c>
      <c r="B16" s="111"/>
      <c r="C16" s="110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8"/>
    </row>
    <row r="17" spans="1:17" ht="15.75" customHeight="1">
      <c r="A17" s="105"/>
      <c r="B17" s="105"/>
      <c r="C17" s="112">
        <f>SUM(C15+C12)</f>
        <v>11999999.999999998</v>
      </c>
      <c r="D17" s="39" t="s">
        <v>36</v>
      </c>
      <c r="E17" s="40">
        <f>E11</f>
        <v>8.3333333333333329E-2</v>
      </c>
      <c r="F17" s="40">
        <f t="shared" ref="F17:P17" si="6">E17+F11</f>
        <v>0.16666666666666666</v>
      </c>
      <c r="G17" s="40">
        <f t="shared" si="6"/>
        <v>0.25</v>
      </c>
      <c r="H17" s="40">
        <f t="shared" si="6"/>
        <v>0.33333333333333331</v>
      </c>
      <c r="I17" s="40">
        <f t="shared" si="6"/>
        <v>0.41666666666666663</v>
      </c>
      <c r="J17" s="40">
        <f t="shared" si="6"/>
        <v>0.49999999999999994</v>
      </c>
      <c r="K17" s="40">
        <f t="shared" si="6"/>
        <v>0.58333333333333326</v>
      </c>
      <c r="L17" s="40">
        <f t="shared" si="6"/>
        <v>0.66666666666666663</v>
      </c>
      <c r="M17" s="40">
        <f t="shared" si="6"/>
        <v>0.75</v>
      </c>
      <c r="N17" s="40">
        <f t="shared" si="6"/>
        <v>0.83333333333333337</v>
      </c>
      <c r="O17" s="40">
        <f t="shared" si="6"/>
        <v>0.91666666666666674</v>
      </c>
      <c r="P17" s="40">
        <f t="shared" si="6"/>
        <v>1</v>
      </c>
      <c r="Q17" s="41"/>
    </row>
    <row r="18" spans="1:17" ht="15.75" customHeight="1">
      <c r="A18" s="101"/>
      <c r="B18" s="101"/>
      <c r="C18" s="101"/>
      <c r="D18" s="42" t="s">
        <v>37</v>
      </c>
      <c r="E18" s="43">
        <f>SUM(E12+E15)</f>
        <v>1000000</v>
      </c>
      <c r="F18" s="43">
        <f>C17*F17</f>
        <v>1999999.9999999995</v>
      </c>
      <c r="G18" s="43">
        <f>C17*G17</f>
        <v>2999999.9999999995</v>
      </c>
      <c r="H18" s="43">
        <f>C17*H17</f>
        <v>3999999.9999999991</v>
      </c>
      <c r="I18" s="43">
        <f>C17*I17</f>
        <v>4999999.9999999991</v>
      </c>
      <c r="J18" s="43">
        <f>C17*J17</f>
        <v>5999999.9999999981</v>
      </c>
      <c r="K18" s="43">
        <f>C17*K17</f>
        <v>6999999.9999999981</v>
      </c>
      <c r="L18" s="43">
        <f>C17*L17</f>
        <v>7999999.9999999981</v>
      </c>
      <c r="M18" s="43">
        <f>C17*M17</f>
        <v>8999999.9999999981</v>
      </c>
      <c r="N18" s="43">
        <f>C17*N17</f>
        <v>9999999.9999999981</v>
      </c>
      <c r="O18" s="43">
        <f>C17*O17</f>
        <v>11000000</v>
      </c>
      <c r="P18" s="43">
        <f>C17*P17</f>
        <v>11999999.999999998</v>
      </c>
      <c r="Q18" s="41"/>
    </row>
    <row r="19" spans="1:17" ht="15.75" customHeight="1"/>
    <row r="20" spans="1:17" ht="15.75" customHeight="1"/>
    <row r="21" spans="1:17" ht="15.75" customHeight="1"/>
    <row r="22" spans="1:17" ht="15.75" customHeight="1"/>
    <row r="23" spans="1:17" ht="15.75" customHeight="1"/>
    <row r="24" spans="1:17" ht="15.75" customHeight="1"/>
    <row r="25" spans="1:17" ht="15.75" customHeight="1"/>
    <row r="26" spans="1:17" ht="15.75" customHeight="1"/>
    <row r="27" spans="1:17" ht="15.75" customHeight="1"/>
    <row r="28" spans="1:17" ht="15.75" customHeight="1"/>
    <row r="29" spans="1:17" ht="15.75" customHeight="1"/>
    <row r="30" spans="1:17" ht="15.75" customHeight="1"/>
    <row r="31" spans="1:17" ht="15.75" customHeight="1"/>
    <row r="32" spans="1:17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1">
    <mergeCell ref="A7:Q7"/>
    <mergeCell ref="A8:A9"/>
    <mergeCell ref="D8:D9"/>
    <mergeCell ref="E8:E9"/>
    <mergeCell ref="F8:F9"/>
    <mergeCell ref="G8:G9"/>
    <mergeCell ref="H8:H9"/>
    <mergeCell ref="I8:I9"/>
    <mergeCell ref="J8:J9"/>
    <mergeCell ref="A1:Q1"/>
    <mergeCell ref="A2:Q2"/>
    <mergeCell ref="A3:Q3"/>
    <mergeCell ref="A4:Q5"/>
    <mergeCell ref="A6:Q6"/>
    <mergeCell ref="C16:Q16"/>
    <mergeCell ref="B16:B18"/>
    <mergeCell ref="C17:C18"/>
    <mergeCell ref="B8:B9"/>
    <mergeCell ref="C8:C9"/>
    <mergeCell ref="K8:K9"/>
    <mergeCell ref="L8:L9"/>
    <mergeCell ref="M8:M9"/>
    <mergeCell ref="N8:N9"/>
    <mergeCell ref="O8:O9"/>
    <mergeCell ref="P8:P9"/>
    <mergeCell ref="Q8:Q9"/>
    <mergeCell ref="A10:A12"/>
    <mergeCell ref="B10:B12"/>
    <mergeCell ref="A13:A15"/>
    <mergeCell ref="B13:B15"/>
    <mergeCell ref="A16:A18"/>
  </mergeCells>
  <printOptions horizontalCentered="1"/>
  <pageMargins left="1" right="1" top="1" bottom="1" header="0" footer="0"/>
  <pageSetup paperSize="9" scale="47" pageOrder="overThenDown" orientation="landscape" cellComments="atEnd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G999"/>
  <sheetViews>
    <sheetView workbookViewId="0">
      <selection activeCell="M18" sqref="M18"/>
    </sheetView>
  </sheetViews>
  <sheetFormatPr defaultColWidth="12.5703125" defaultRowHeight="15" customHeight="1"/>
  <cols>
    <col min="1" max="1" width="15.42578125" customWidth="1"/>
    <col min="2" max="2" width="67.42578125" customWidth="1"/>
    <col min="3" max="6" width="12.5703125" customWidth="1"/>
  </cols>
  <sheetData>
    <row r="1" spans="1:7" ht="15.75" customHeight="1"/>
    <row r="2" spans="1:7" ht="15.75" customHeight="1">
      <c r="A2" s="44" t="s">
        <v>18</v>
      </c>
      <c r="B2" s="125" t="s">
        <v>39</v>
      </c>
      <c r="C2" s="95"/>
      <c r="D2" s="95"/>
      <c r="E2" s="95"/>
      <c r="F2" s="98"/>
    </row>
    <row r="3" spans="1:7" ht="15.75" customHeight="1">
      <c r="A3" s="45" t="s">
        <v>40</v>
      </c>
      <c r="B3" s="45" t="s">
        <v>9</v>
      </c>
      <c r="C3" s="45" t="s">
        <v>41</v>
      </c>
      <c r="D3" s="45" t="s">
        <v>42</v>
      </c>
      <c r="E3" s="45" t="s">
        <v>43</v>
      </c>
      <c r="F3" s="46" t="s">
        <v>44</v>
      </c>
    </row>
    <row r="4" spans="1:7" ht="15.75" customHeight="1">
      <c r="A4" s="47">
        <v>40811</v>
      </c>
      <c r="B4" s="48" t="s">
        <v>45</v>
      </c>
      <c r="C4" s="47" t="s">
        <v>20</v>
      </c>
      <c r="D4" s="47">
        <v>1</v>
      </c>
      <c r="E4" s="49">
        <v>16781.75</v>
      </c>
      <c r="F4" s="47">
        <f t="shared" ref="F4:F7" si="0">E4*D4</f>
        <v>16781.75</v>
      </c>
    </row>
    <row r="5" spans="1:7" ht="15.75" customHeight="1">
      <c r="A5" s="47">
        <v>40818</v>
      </c>
      <c r="B5" s="50" t="s">
        <v>46</v>
      </c>
      <c r="C5" s="47" t="s">
        <v>20</v>
      </c>
      <c r="D5" s="51">
        <v>3</v>
      </c>
      <c r="E5" s="49">
        <v>8209.89</v>
      </c>
      <c r="F5" s="47">
        <f t="shared" si="0"/>
        <v>24629.67</v>
      </c>
    </row>
    <row r="6" spans="1:7" ht="15.75" customHeight="1">
      <c r="A6" s="52" t="s">
        <v>47</v>
      </c>
      <c r="B6" s="53" t="s">
        <v>48</v>
      </c>
      <c r="C6" s="47" t="s">
        <v>49</v>
      </c>
      <c r="D6" s="54">
        <f>30000/6</f>
        <v>5000</v>
      </c>
      <c r="E6" s="55">
        <v>5.1100000000000003</v>
      </c>
      <c r="F6" s="47">
        <f t="shared" si="0"/>
        <v>25550</v>
      </c>
    </row>
    <row r="7" spans="1:7" ht="15.75" customHeight="1">
      <c r="A7" s="52" t="s">
        <v>50</v>
      </c>
      <c r="B7" s="56" t="s">
        <v>51</v>
      </c>
      <c r="C7" s="47" t="s">
        <v>49</v>
      </c>
      <c r="D7" s="54">
        <f>15000/6</f>
        <v>2500</v>
      </c>
      <c r="E7" s="49">
        <v>1.45</v>
      </c>
      <c r="F7" s="47">
        <f t="shared" si="0"/>
        <v>3625</v>
      </c>
    </row>
    <row r="8" spans="1:7" ht="15.75" customHeight="1">
      <c r="B8" s="57"/>
      <c r="C8" s="126" t="s">
        <v>52</v>
      </c>
      <c r="D8" s="95"/>
      <c r="E8" s="98"/>
      <c r="F8" s="58">
        <f>SUM(F4:F7)</f>
        <v>70586.42</v>
      </c>
    </row>
    <row r="9" spans="1:7" ht="15.75" customHeight="1"/>
    <row r="10" spans="1:7" ht="15.75" customHeight="1"/>
    <row r="11" spans="1:7" ht="15.75" customHeight="1">
      <c r="A11" s="59" t="s">
        <v>53</v>
      </c>
      <c r="B11" s="60" t="s">
        <v>54</v>
      </c>
      <c r="C11" s="60" t="s">
        <v>49</v>
      </c>
      <c r="D11" s="61">
        <f>30000/6</f>
        <v>5000</v>
      </c>
      <c r="E11" s="62">
        <v>4</v>
      </c>
      <c r="F11" s="63">
        <f t="shared" ref="F11:F12" si="1">E11*D11</f>
        <v>20000</v>
      </c>
      <c r="G11" s="64"/>
    </row>
    <row r="12" spans="1:7" ht="15.75" customHeight="1">
      <c r="A12" s="65" t="s">
        <v>55</v>
      </c>
      <c r="B12" s="66" t="s">
        <v>51</v>
      </c>
      <c r="C12" s="66" t="s">
        <v>49</v>
      </c>
      <c r="D12" s="67">
        <f>15000/6</f>
        <v>2500</v>
      </c>
      <c r="E12" s="68">
        <v>1.45</v>
      </c>
      <c r="F12" s="69">
        <f t="shared" si="1"/>
        <v>3625</v>
      </c>
    </row>
    <row r="13" spans="1:7" ht="15.75" customHeight="1"/>
    <row r="14" spans="1:7" ht="15.75" customHeight="1"/>
    <row r="15" spans="1:7" ht="15.75" customHeight="1"/>
    <row r="16" spans="1:7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2">
    <mergeCell ref="B2:F2"/>
    <mergeCell ref="C8:E8"/>
  </mergeCells>
  <printOptions horizontalCentered="1"/>
  <pageMargins left="1" right="1" top="1" bottom="1" header="0" footer="0"/>
  <pageSetup paperSize="9" scale="94" fitToHeight="0" pageOrder="overThenDown" orientation="landscape" cellComments="atEnd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Q1000"/>
  <sheetViews>
    <sheetView workbookViewId="0">
      <selection activeCell="E29" sqref="E29"/>
    </sheetView>
  </sheetViews>
  <sheetFormatPr defaultColWidth="12.5703125" defaultRowHeight="15" customHeight="1"/>
  <cols>
    <col min="1" max="6" width="12.5703125" customWidth="1"/>
  </cols>
  <sheetData>
    <row r="1" spans="1:17" ht="15.75" customHeight="1">
      <c r="A1" s="115" t="s">
        <v>0</v>
      </c>
      <c r="B1" s="95"/>
      <c r="C1" s="95"/>
      <c r="D1" s="95"/>
      <c r="E1" s="95"/>
      <c r="F1" s="95"/>
      <c r="G1" s="95"/>
      <c r="H1" s="95"/>
      <c r="I1" s="70"/>
      <c r="J1" s="71"/>
      <c r="K1" s="71"/>
      <c r="L1" s="71"/>
      <c r="M1" s="71"/>
      <c r="N1" s="71"/>
      <c r="O1" s="71"/>
      <c r="P1" s="71"/>
      <c r="Q1" s="71"/>
    </row>
    <row r="2" spans="1:17" ht="15.75" customHeight="1">
      <c r="A2" s="116" t="s">
        <v>1</v>
      </c>
      <c r="B2" s="95"/>
      <c r="C2" s="95"/>
      <c r="D2" s="95"/>
      <c r="E2" s="95"/>
      <c r="F2" s="95"/>
      <c r="G2" s="95"/>
      <c r="H2" s="95"/>
      <c r="I2" s="72"/>
      <c r="J2" s="73"/>
      <c r="K2" s="73"/>
      <c r="L2" s="73"/>
      <c r="M2" s="73"/>
      <c r="N2" s="73"/>
      <c r="O2" s="73"/>
      <c r="P2" s="73"/>
      <c r="Q2" s="73"/>
    </row>
    <row r="3" spans="1:17" ht="15.75" customHeight="1">
      <c r="A3" s="117" t="s">
        <v>2</v>
      </c>
      <c r="B3" s="95"/>
      <c r="C3" s="95"/>
      <c r="D3" s="95"/>
      <c r="E3" s="95"/>
      <c r="F3" s="95"/>
      <c r="G3" s="95"/>
      <c r="H3" s="98"/>
      <c r="I3" s="74"/>
      <c r="J3" s="75"/>
      <c r="K3" s="75"/>
      <c r="L3" s="75"/>
      <c r="M3" s="75"/>
      <c r="N3" s="75"/>
      <c r="O3" s="75"/>
      <c r="P3" s="75"/>
      <c r="Q3" s="75"/>
    </row>
    <row r="4" spans="1:17" ht="15.75" customHeight="1">
      <c r="A4" s="129" t="s">
        <v>56</v>
      </c>
      <c r="B4" s="119"/>
      <c r="C4" s="119"/>
      <c r="D4" s="119"/>
      <c r="E4" s="119"/>
      <c r="F4" s="119"/>
      <c r="G4" s="119"/>
      <c r="H4" s="119"/>
      <c r="I4" s="76"/>
      <c r="J4" s="77"/>
      <c r="K4" s="77"/>
      <c r="L4" s="77"/>
      <c r="M4" s="77"/>
      <c r="N4" s="77"/>
      <c r="O4" s="77"/>
      <c r="P4" s="77"/>
      <c r="Q4" s="77"/>
    </row>
    <row r="5" spans="1:17" ht="15.75" customHeight="1">
      <c r="A5" s="130"/>
      <c r="B5" s="128"/>
      <c r="C5" s="128"/>
      <c r="D5" s="128"/>
      <c r="E5" s="128"/>
      <c r="F5" s="128"/>
      <c r="G5" s="128"/>
      <c r="H5" s="128"/>
      <c r="I5" s="76"/>
      <c r="J5" s="77"/>
      <c r="K5" s="77"/>
      <c r="L5" s="77"/>
      <c r="M5" s="77"/>
      <c r="N5" s="77"/>
      <c r="O5" s="77"/>
      <c r="P5" s="77"/>
      <c r="Q5" s="77"/>
    </row>
    <row r="6" spans="1:17" ht="15.75" customHeight="1">
      <c r="A6" s="123" t="s">
        <v>31</v>
      </c>
      <c r="B6" s="95"/>
      <c r="C6" s="95"/>
      <c r="D6" s="95"/>
      <c r="E6" s="95"/>
      <c r="F6" s="95"/>
      <c r="G6" s="95"/>
      <c r="H6" s="98"/>
      <c r="I6" s="78"/>
      <c r="J6" s="79"/>
      <c r="K6" s="79"/>
      <c r="L6" s="79"/>
      <c r="M6" s="79"/>
      <c r="N6" s="79"/>
      <c r="O6" s="79"/>
      <c r="P6" s="79"/>
      <c r="Q6" s="79"/>
    </row>
    <row r="7" spans="1:17" ht="15.75" customHeight="1">
      <c r="A7" s="80"/>
      <c r="B7" s="81"/>
      <c r="C7" s="81"/>
      <c r="D7" s="81"/>
      <c r="E7" s="81"/>
      <c r="F7" s="81"/>
      <c r="G7" s="81"/>
      <c r="H7" s="82"/>
    </row>
    <row r="8" spans="1:17" ht="15.75" customHeight="1">
      <c r="A8" s="83"/>
      <c r="H8" s="84"/>
    </row>
    <row r="9" spans="1:17" ht="15.75" customHeight="1">
      <c r="A9" s="83"/>
      <c r="B9" s="85"/>
      <c r="C9" s="128"/>
      <c r="D9" s="128"/>
      <c r="E9" s="128"/>
      <c r="F9" s="86"/>
      <c r="H9" s="84"/>
    </row>
    <row r="10" spans="1:17" ht="15.75" customHeight="1">
      <c r="A10" s="83"/>
      <c r="B10" s="85">
        <v>1</v>
      </c>
      <c r="C10" s="127" t="s">
        <v>57</v>
      </c>
      <c r="D10" s="128"/>
      <c r="E10" s="128"/>
      <c r="F10" s="87">
        <v>0.97</v>
      </c>
      <c r="H10" s="84"/>
    </row>
    <row r="11" spans="1:17" ht="15.75" customHeight="1">
      <c r="A11" s="83"/>
      <c r="B11" s="85">
        <v>2</v>
      </c>
      <c r="C11" s="127" t="s">
        <v>58</v>
      </c>
      <c r="D11" s="128"/>
      <c r="E11" s="128"/>
      <c r="F11" s="87">
        <v>1.21</v>
      </c>
      <c r="H11" s="84"/>
    </row>
    <row r="12" spans="1:17" ht="15.75" customHeight="1">
      <c r="A12" s="83"/>
      <c r="B12" s="85">
        <v>3</v>
      </c>
      <c r="C12" s="127" t="s">
        <v>59</v>
      </c>
      <c r="D12" s="128"/>
      <c r="E12" s="128"/>
      <c r="F12" s="87">
        <v>4.67</v>
      </c>
      <c r="H12" s="84"/>
    </row>
    <row r="13" spans="1:17" ht="15.75" customHeight="1">
      <c r="A13" s="83"/>
      <c r="B13" s="85">
        <v>4</v>
      </c>
      <c r="C13" s="127" t="s">
        <v>60</v>
      </c>
      <c r="D13" s="128"/>
      <c r="E13" s="128"/>
      <c r="F13" s="87">
        <v>8.0299999999999994</v>
      </c>
      <c r="H13" s="84"/>
    </row>
    <row r="14" spans="1:17" ht="15.75" customHeight="1">
      <c r="A14" s="83"/>
      <c r="F14" s="87"/>
      <c r="H14" s="84"/>
    </row>
    <row r="15" spans="1:17" ht="15.75" customHeight="1">
      <c r="A15" s="83"/>
      <c r="B15" s="85">
        <v>5</v>
      </c>
      <c r="C15" s="127" t="s">
        <v>61</v>
      </c>
      <c r="D15" s="128"/>
      <c r="E15" s="128"/>
      <c r="F15" s="87"/>
      <c r="H15" s="84"/>
    </row>
    <row r="16" spans="1:17" ht="15.75" customHeight="1">
      <c r="A16" s="83"/>
      <c r="C16" s="127" t="s">
        <v>62</v>
      </c>
      <c r="D16" s="128"/>
      <c r="E16" s="128"/>
      <c r="F16" s="87">
        <v>3</v>
      </c>
      <c r="H16" s="84"/>
    </row>
    <row r="17" spans="1:8" ht="15.75" customHeight="1">
      <c r="A17" s="83"/>
      <c r="C17" s="127" t="s">
        <v>63</v>
      </c>
      <c r="D17" s="128"/>
      <c r="E17" s="128"/>
      <c r="F17" s="87">
        <v>0.65</v>
      </c>
      <c r="H17" s="84"/>
    </row>
    <row r="18" spans="1:8" ht="15.75" customHeight="1">
      <c r="A18" s="83"/>
      <c r="C18" s="127" t="s">
        <v>64</v>
      </c>
      <c r="D18" s="128"/>
      <c r="E18" s="128"/>
      <c r="F18" s="87">
        <v>4.5</v>
      </c>
      <c r="H18" s="84"/>
    </row>
    <row r="19" spans="1:8" ht="15.75" customHeight="1">
      <c r="A19" s="83"/>
      <c r="C19" s="127" t="s">
        <v>65</v>
      </c>
      <c r="D19" s="128"/>
      <c r="E19" s="128"/>
      <c r="F19" s="87">
        <v>3</v>
      </c>
      <c r="H19" s="84"/>
    </row>
    <row r="20" spans="1:8" ht="15.75" customHeight="1">
      <c r="A20" s="83"/>
      <c r="H20" s="84"/>
    </row>
    <row r="21" spans="1:8" ht="15.75" customHeight="1">
      <c r="A21" s="83"/>
      <c r="H21" s="84"/>
    </row>
    <row r="22" spans="1:8" ht="26.25" customHeight="1">
      <c r="A22" s="83"/>
      <c r="C22" s="92" t="s">
        <v>66</v>
      </c>
      <c r="D22" s="93">
        <v>0.3</v>
      </c>
      <c r="E22" s="88"/>
      <c r="H22" s="84"/>
    </row>
    <row r="23" spans="1:8" ht="15.75" customHeight="1">
      <c r="A23" s="83"/>
      <c r="H23" s="84"/>
    </row>
    <row r="24" spans="1:8" ht="15.75" customHeight="1">
      <c r="A24" s="83"/>
      <c r="H24" s="84"/>
    </row>
    <row r="25" spans="1:8" ht="15.75" customHeight="1">
      <c r="A25" s="83"/>
      <c r="H25" s="84"/>
    </row>
    <row r="26" spans="1:8" ht="15.75" customHeight="1">
      <c r="A26" s="89"/>
      <c r="B26" s="29"/>
      <c r="C26" s="29"/>
      <c r="D26" s="29"/>
      <c r="E26" s="29"/>
      <c r="F26" s="29"/>
      <c r="G26" s="29"/>
      <c r="H26" s="90"/>
    </row>
    <row r="27" spans="1:8" ht="15.75" customHeight="1"/>
    <row r="28" spans="1:8" ht="15.75" customHeight="1"/>
    <row r="29" spans="1:8" ht="15.75" customHeight="1"/>
    <row r="30" spans="1:8" ht="15.75" customHeight="1">
      <c r="C30" s="91"/>
    </row>
    <row r="31" spans="1:8" ht="15.75" customHeight="1"/>
    <row r="32" spans="1:8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5">
    <mergeCell ref="C17:E17"/>
    <mergeCell ref="C18:E18"/>
    <mergeCell ref="C19:E19"/>
    <mergeCell ref="A1:H1"/>
    <mergeCell ref="A2:H2"/>
    <mergeCell ref="A3:H3"/>
    <mergeCell ref="A4:H5"/>
    <mergeCell ref="A6:H6"/>
    <mergeCell ref="C9:E9"/>
    <mergeCell ref="C10:E10"/>
    <mergeCell ref="C11:E11"/>
    <mergeCell ref="C12:E12"/>
    <mergeCell ref="C13:E13"/>
    <mergeCell ref="C15:E15"/>
    <mergeCell ref="C16:E16"/>
  </mergeCells>
  <printOptions horizontalCentered="1"/>
  <pageMargins left="1" right="1" top="1" bottom="1" header="0" footer="0"/>
  <pageSetup paperSize="9" scale="38" pageOrder="overThenDown" orientation="portrait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REMODELAÇÃO REDES2023</vt:lpstr>
      <vt:lpstr>CRONOGRAMA</vt:lpstr>
      <vt:lpstr>COMPOSIÇÕES</vt:lpstr>
      <vt:lpstr>COMPOSIÇÃO BDI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louraine</cp:lastModifiedBy>
  <cp:lastPrinted>2023-10-17T19:52:12Z</cp:lastPrinted>
  <dcterms:modified xsi:type="dcterms:W3CDTF">2023-10-17T19:52:30Z</dcterms:modified>
</cp:coreProperties>
</file>